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19100306\Desktop\Zapytania ofertowe\PZ_2026_0169_Badanie wibroakustyczne maszyn Badanie wibroakustyczne maszyn\SWZ\"/>
    </mc:Choice>
  </mc:AlternateContent>
  <xr:revisionPtr revIDLastSave="0" documentId="13_ncr:1_{0FD85D45-6FEC-4DA2-AA6F-3A3026F5A504}" xr6:coauthVersionLast="47" xr6:coauthVersionMax="47" xr10:uidLastSave="{00000000-0000-0000-0000-000000000000}"/>
  <bookViews>
    <workbookView xWindow="-120" yWindow="-120" windowWidth="29040" windowHeight="15720" tabRatio="631" xr2:uid="{F682E3A6-E44A-4615-B6ED-83E966D16538}"/>
  </bookViews>
  <sheets>
    <sheet name="ZAKRES nr I" sheetId="14" r:id="rId1"/>
    <sheet name="ZAKRES nr II" sheetId="13" r:id="rId2"/>
  </sheets>
  <definedNames>
    <definedName name="_xlnm.Print_Area" localSheetId="0">'ZAKRES nr I'!$A$1:$T$56</definedName>
    <definedName name="_xlnm.Print_Area" localSheetId="1">'ZAKRES nr II'!$A$2:$N$22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14" l="1"/>
  <c r="F16" i="13"/>
  <c r="M16" i="13" s="1"/>
  <c r="F15" i="13"/>
  <c r="M15" i="13" s="1"/>
  <c r="F14" i="13"/>
  <c r="M14" i="13" s="1"/>
  <c r="F13" i="13"/>
  <c r="M13" i="13" s="1"/>
  <c r="F12" i="13"/>
  <c r="M12" i="13" s="1"/>
  <c r="F51" i="14"/>
  <c r="F50" i="14"/>
  <c r="F49" i="14"/>
  <c r="F48" i="14"/>
  <c r="F46" i="14"/>
  <c r="F45" i="14"/>
  <c r="F44" i="14"/>
  <c r="F43" i="14"/>
  <c r="F42" i="14"/>
  <c r="F41" i="14"/>
  <c r="F40" i="14"/>
  <c r="F39" i="14"/>
  <c r="F38" i="14"/>
  <c r="F37" i="14"/>
  <c r="F36" i="14"/>
  <c r="M32" i="14"/>
  <c r="F32" i="14"/>
  <c r="M31" i="14"/>
  <c r="F31" i="14"/>
  <c r="M30" i="14"/>
  <c r="F30" i="14"/>
  <c r="M29" i="14"/>
  <c r="F29" i="14"/>
  <c r="M28" i="14"/>
  <c r="F28" i="14"/>
  <c r="M27" i="14"/>
  <c r="F27" i="14"/>
  <c r="M26" i="14"/>
  <c r="F26" i="14"/>
  <c r="M25" i="14"/>
  <c r="F25" i="14"/>
  <c r="M24" i="14"/>
  <c r="F24" i="14"/>
  <c r="M23" i="14"/>
  <c r="F23" i="14"/>
  <c r="M22" i="14"/>
  <c r="F22" i="14"/>
  <c r="M21" i="14"/>
  <c r="F21" i="14"/>
  <c r="M20" i="14"/>
  <c r="F20" i="14"/>
  <c r="M19" i="14"/>
  <c r="F19" i="14"/>
  <c r="M18" i="14"/>
  <c r="F18" i="14"/>
  <c r="M17" i="14"/>
  <c r="F17" i="14"/>
  <c r="M16" i="14"/>
  <c r="F16" i="14"/>
  <c r="M15" i="14"/>
  <c r="F15" i="14"/>
  <c r="M14" i="14"/>
  <c r="F14" i="14"/>
  <c r="M13" i="14"/>
  <c r="F13" i="14"/>
  <c r="M12" i="14"/>
  <c r="F12" i="14"/>
  <c r="M11" i="14"/>
  <c r="F11" i="14"/>
  <c r="M10" i="14"/>
  <c r="F10" i="14"/>
  <c r="M9" i="14"/>
  <c r="F9" i="14"/>
  <c r="S15" i="14" l="1"/>
  <c r="M17" i="13"/>
  <c r="S11" i="14"/>
  <c r="M33" i="14"/>
  <c r="S14" i="14"/>
  <c r="S13" i="14"/>
  <c r="S12" i="14"/>
  <c r="F33" i="14"/>
  <c r="F17" i="13"/>
  <c r="F52" i="14"/>
  <c r="S10" i="14"/>
  <c r="S16" i="14" l="1"/>
  <c r="R22" i="14" s="1"/>
  <c r="R23" i="14" l="1"/>
  <c r="R24" i="14" s="1"/>
</calcChain>
</file>

<file path=xl/sharedStrings.xml><?xml version="1.0" encoding="utf-8"?>
<sst xmlns="http://schemas.openxmlformats.org/spreadsheetml/2006/main" count="159" uniqueCount="101">
  <si>
    <t>ZESPOŁY MASZYN</t>
  </si>
  <si>
    <t>Pompa Wstępna Wody Zasilającej</t>
  </si>
  <si>
    <t>Turbogenerator</t>
  </si>
  <si>
    <t>Pompa Wody Zasilającej</t>
  </si>
  <si>
    <t>Pompa Wody Sieciowej</t>
  </si>
  <si>
    <t>Pompa Wody Surowej</t>
  </si>
  <si>
    <t>Pompa Smoczków Wodnych</t>
  </si>
  <si>
    <t>Pompa Wody Chłodzącej Generator</t>
  </si>
  <si>
    <t>Pompa Wody Chłodzącej</t>
  </si>
  <si>
    <t>Wentylator Pary z Dławic</t>
  </si>
  <si>
    <t>Wentylator Młynowy</t>
  </si>
  <si>
    <t>Młyn Węglowy</t>
  </si>
  <si>
    <t>Kruszarka</t>
  </si>
  <si>
    <t>RAZEM</t>
  </si>
  <si>
    <t>Wentylator Powietrza Uszczelniającego IOS</t>
  </si>
  <si>
    <t xml:space="preserve">Ilość maszyn
[szt.] </t>
  </si>
  <si>
    <t xml:space="preserve">Ilość maszyn
[szt.]  </t>
  </si>
  <si>
    <t>Ilość maszyn
[szt.]</t>
  </si>
  <si>
    <t>Pompa Skroplin z Regeneracji</t>
  </si>
  <si>
    <t>Pompa Kondensatu Głównego</t>
  </si>
  <si>
    <t>Pompa Skroplin Członu Ciepłowniczego</t>
  </si>
  <si>
    <t>Wentylartor Powietrza Uszczelniającego</t>
  </si>
  <si>
    <t>Wentylator Spalin</t>
  </si>
  <si>
    <t>Wentylator Powietrza</t>
  </si>
  <si>
    <t>Sprężarka IOS</t>
  </si>
  <si>
    <t xml:space="preserve">Wentylator Wspomagający Ciągu IOS </t>
  </si>
  <si>
    <t>Pompa Wody Procesowej IOS</t>
  </si>
  <si>
    <t>Pompa Kondensatu</t>
  </si>
  <si>
    <t>Wentylator Odsysający</t>
  </si>
  <si>
    <t xml:space="preserve">Nazwa grupy urządzeń     </t>
  </si>
  <si>
    <t xml:space="preserve"> Punkt OPZ</t>
  </si>
  <si>
    <t>L.p.</t>
  </si>
  <si>
    <t>Cena jednostkowa netto
[PLN]</t>
  </si>
  <si>
    <t>Pompa Próżniowa Turbiny (MAJ10, MAJ20)</t>
  </si>
  <si>
    <t>Pompa Wody Sieciowej (B, C i D)</t>
  </si>
  <si>
    <t>Pompa Wody Zasilającej (PZ1, PZ2)</t>
  </si>
  <si>
    <t>Pompa Skroplin Członu Ciepłowniczego CC T1 (NAB11, NAB12)</t>
  </si>
  <si>
    <t>Pompa Oleju Regulacyjnego Turbiny T1 (LCB10, LCB20)</t>
  </si>
  <si>
    <t>Pompa Wody Chłodzącej (PAB50, PAB60)</t>
  </si>
  <si>
    <t>Wentylator Spalin Typ:HACP-224-290 (promieniowy)</t>
  </si>
  <si>
    <t>Wentylator Recyrkulacji Spalin Typ:HACP-063-199 (promieniowy)</t>
  </si>
  <si>
    <t xml:space="preserve">Wentylator Powietrza Pierwotnego Typ: HACB-090-193 </t>
  </si>
  <si>
    <t>Wentylator Powietrza Wtórnego Typ: HACB-140-193</t>
  </si>
  <si>
    <t>Wentylatory powietrza rozrzedzającego Typ: WP-25/2,3-1-1-R (promieniowy)</t>
  </si>
  <si>
    <t>I</t>
  </si>
  <si>
    <t>II</t>
  </si>
  <si>
    <t>Część I</t>
  </si>
  <si>
    <t>Miejsce grupy urządzeń</t>
  </si>
  <si>
    <t>Doważanie wentylatora recyrkulacji spalin</t>
  </si>
  <si>
    <t>Doważanie wentylatora spalin</t>
  </si>
  <si>
    <t>Doważanie wentylatora młynowego</t>
  </si>
  <si>
    <t>Doważanie wentylatora odsysającgo</t>
  </si>
  <si>
    <t>Doważanie wentylatora powietrza uszczelniającego</t>
  </si>
  <si>
    <t>Doważanie wentylatora recyrkulacji spalin-1 raz  (EC.Szczecin)</t>
  </si>
  <si>
    <t>Doważanie wentylatora spalin -1 raz  (EC.Szczecin lub EC.Pomorzany)</t>
  </si>
  <si>
    <t>Doważanie wentylatora młynowego -1 raz  ( EC.Pomorzany)</t>
  </si>
  <si>
    <t>Doważanie wentylatora odsysającgo -1 raz  ( EC.Pomorzany)</t>
  </si>
  <si>
    <t>Doważanie wentylatora powietrza uszczelniającego-1 raz  ( EC.Pomorzany)</t>
  </si>
  <si>
    <t>Wentylator pary z dławnic WP-25 (promieniowy)</t>
  </si>
  <si>
    <t>EC Pomorzany cześć maszynowa Turbina B</t>
  </si>
  <si>
    <t>EC Pomorzany cześć kotłowa Kocioł B</t>
  </si>
  <si>
    <t>EC Pomorzany cześć kotłowa Kocioł A</t>
  </si>
  <si>
    <t>EC Szczecin część maszynowa Turbina T1</t>
  </si>
  <si>
    <t>EC Szczecin część kotłowa Kocioł K71</t>
  </si>
  <si>
    <t xml:space="preserve">EC Pomorzany cześć maszynowa Turbina A </t>
  </si>
  <si>
    <t>EC Pomorzany cześć maszynowa Turbina A</t>
  </si>
  <si>
    <t xml:space="preserve">EC Pomorzany cześć maszynowa Turbina B       </t>
  </si>
  <si>
    <t xml:space="preserve">EC Pomorzany cześć kotłowa Kocioł B  </t>
  </si>
  <si>
    <t xml:space="preserve">EC Szczecin część maszynowa Turbina T1      </t>
  </si>
  <si>
    <t>EC Pomorzany cześć kotłowa Kocioł Bloku A i Bloku B</t>
  </si>
  <si>
    <t xml:space="preserve">    EC Szczecin część kotłowa Kocioł K71</t>
  </si>
  <si>
    <t>EC Szczecin kotłowa Kocioł K71 / EC Pomorzany cześć kotłowa Kocioł Bloku A i Bloku B</t>
  </si>
  <si>
    <t>1.3.4 / 1.3.4.1</t>
  </si>
  <si>
    <t>1.3.4 / 1.3.4.2</t>
  </si>
  <si>
    <t>1.3.4 / 1.3.4.3</t>
  </si>
  <si>
    <t>1.3.4 / 1.3.4.4</t>
  </si>
  <si>
    <t>1.3.4 / 1.3.4.5</t>
  </si>
  <si>
    <t xml:space="preserve">Część nr I 
Wykaz urządzeń do pomiarów wibroakustycznych
</t>
  </si>
  <si>
    <t>Cena netto
[PLN]</t>
  </si>
  <si>
    <t>Elektrociepłownia SZCZECIN</t>
  </si>
  <si>
    <t>Cena pomiarów
netto
[PLN]</t>
  </si>
  <si>
    <t>Ceny w poszczególnych grupach urządzeń</t>
  </si>
  <si>
    <t>Pompa  Typ.KRP 80-200K1/NO (PAH10,PAH20)</t>
  </si>
  <si>
    <t>1.2.2 / 1.2.2.1</t>
  </si>
  <si>
    <t>1.2.3 / 1.2.3.1</t>
  </si>
  <si>
    <t>1.2.2 / 1.2.2.2</t>
  </si>
  <si>
    <t>1.2.3 / 1.2.3.2</t>
  </si>
  <si>
    <t>1.2.2 / 1.2.2.3</t>
  </si>
  <si>
    <t>1.2.3 / 1.2.3.3</t>
  </si>
  <si>
    <t>Cena netto na okres 36 miesięcy</t>
  </si>
  <si>
    <t>RAZEM - cena oferty netto</t>
  </si>
  <si>
    <t xml:space="preserve">podatek VAT 23% </t>
  </si>
  <si>
    <t>Razem - cena oferty brutto</t>
  </si>
  <si>
    <t>UWAGA: przy wypełnianiu formularza należy wpisywać kwoty w komórkach oznaczonych szarym kolorem</t>
  </si>
  <si>
    <r>
      <t xml:space="preserve"> .....................................................................................
</t>
    </r>
    <r>
      <rPr>
        <sz val="9"/>
        <rFont val="Arial CE"/>
        <charset val="238"/>
      </rPr>
      <t xml:space="preserve">podpis osoby uprawnionej/ osób uprawnionych do składania oświadczeń woli w imieniu Wykonawcy </t>
    </r>
  </si>
  <si>
    <t>.............................., dn. ........................</t>
  </si>
  <si>
    <t>ZAKRES nr II 
Wykaz urządzeń doważanych</t>
  </si>
  <si>
    <t xml:space="preserve"> Elektrociepłownia POMORZANY - ZAKRES  I  </t>
  </si>
  <si>
    <t>Cena na okres 36 miesięcy za ZAKRES I i ZAKRES II</t>
  </si>
  <si>
    <t>ZAKRES II</t>
  </si>
  <si>
    <t xml:space="preserve"> .................................................................................
podpis osoby uprawnionej/ osób uprawnionych do składania oświadczeń woli w imieniu Wykonawcy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</si>
</sst>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 CE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0"/>
      <name val="Arial CE"/>
      <charset val="238"/>
    </font>
    <font>
      <b/>
      <sz val="11"/>
      <name val="Arial CE"/>
      <charset val="238"/>
    </font>
    <font>
      <b/>
      <sz val="14"/>
      <name val="Arial CE"/>
      <charset val="238"/>
    </font>
    <font>
      <b/>
      <sz val="16"/>
      <name val="Arial CE"/>
      <charset val="238"/>
    </font>
    <font>
      <b/>
      <sz val="9"/>
      <name val="Arial CE"/>
      <charset val="238"/>
    </font>
    <font>
      <sz val="16"/>
      <name val="Arial CE"/>
      <charset val="238"/>
    </font>
    <font>
      <sz val="8"/>
      <name val="Arial CE"/>
      <charset val="238"/>
    </font>
    <font>
      <b/>
      <i/>
      <sz val="12"/>
      <color rgb="FFFF0000"/>
      <name val="Arial CE"/>
      <charset val="238"/>
    </font>
    <font>
      <sz val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Border="1" applyAlignment="1"/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/>
    <xf numFmtId="0" fontId="3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textRotation="90"/>
    </xf>
    <xf numFmtId="0" fontId="0" fillId="0" borderId="0" xfId="0" applyAlignment="1">
      <alignment horizontal="left" vertical="center"/>
    </xf>
    <xf numFmtId="0" fontId="3" fillId="0" borderId="0" xfId="0" applyFont="1" applyFill="1" applyBorder="1" applyAlignment="1">
      <alignment horizontal="center" vertical="center" textRotation="90"/>
    </xf>
    <xf numFmtId="0" fontId="0" fillId="0" borderId="0" xfId="0" applyFont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textRotation="90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1" fontId="0" fillId="0" borderId="4" xfId="0" applyNumberForma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left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2" fontId="2" fillId="0" borderId="5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" fontId="0" fillId="0" borderId="7" xfId="0" applyNumberFormat="1" applyFill="1" applyBorder="1" applyAlignment="1">
      <alignment horizontal="center" vertical="center"/>
    </xf>
    <xf numFmtId="1" fontId="2" fillId="0" borderId="7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2" fontId="2" fillId="0" borderId="8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0" fillId="0" borderId="6" xfId="0" applyNumberFormat="1" applyFill="1" applyBorder="1" applyAlignment="1">
      <alignment horizontal="center" vertical="center"/>
    </xf>
    <xf numFmtId="1" fontId="0" fillId="0" borderId="6" xfId="0" applyNumberFormat="1" applyFill="1" applyBorder="1" applyAlignment="1">
      <alignment horizontal="left" vertical="center"/>
    </xf>
    <xf numFmtId="1" fontId="2" fillId="0" borderId="6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1" fontId="2" fillId="0" borderId="3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2" fontId="0" fillId="0" borderId="6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left" vertical="center"/>
    </xf>
    <xf numFmtId="1" fontId="2" fillId="2" borderId="4" xfId="0" applyNumberFormat="1" applyFont="1" applyFill="1" applyBorder="1" applyAlignment="1">
      <alignment horizontal="center" vertical="center" wrapText="1"/>
    </xf>
    <xf numFmtId="2" fontId="2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textRotation="90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2" fontId="2" fillId="2" borderId="5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textRotation="90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2" fontId="1" fillId="2" borderId="12" xfId="0" applyNumberFormat="1" applyFont="1" applyFill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>
      <alignment horizontal="center" vertical="center" wrapText="1"/>
    </xf>
    <xf numFmtId="2" fontId="0" fillId="0" borderId="0" xfId="0" applyNumberFormat="1" applyFont="1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Fon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2" fontId="1" fillId="0" borderId="14" xfId="0" applyNumberFormat="1" applyFont="1" applyBorder="1" applyAlignment="1">
      <alignment horizontal="center" vertical="center"/>
    </xf>
    <xf numFmtId="1" fontId="2" fillId="2" borderId="6" xfId="0" applyNumberFormat="1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2" fontId="0" fillId="0" borderId="0" xfId="0" applyNumberFormat="1"/>
    <xf numFmtId="1" fontId="0" fillId="0" borderId="16" xfId="0" applyNumberFormat="1" applyFill="1" applyBorder="1" applyAlignment="1">
      <alignment horizontal="center" vertical="center" wrapText="1"/>
    </xf>
    <xf numFmtId="2" fontId="2" fillId="0" borderId="17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/>
    </xf>
    <xf numFmtId="2" fontId="1" fillId="2" borderId="18" xfId="0" applyNumberFormat="1" applyFon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/>
    </xf>
    <xf numFmtId="1" fontId="2" fillId="2" borderId="8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1" fontId="1" fillId="2" borderId="14" xfId="0" applyNumberFormat="1" applyFont="1" applyFill="1" applyBorder="1" applyAlignment="1">
      <alignment horizontal="center" vertical="center" wrapText="1"/>
    </xf>
    <xf numFmtId="164" fontId="1" fillId="2" borderId="1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" fontId="0" fillId="0" borderId="1" xfId="0" applyNumberForma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left" vertical="center" wrapText="1"/>
    </xf>
    <xf numFmtId="1" fontId="0" fillId="0" borderId="4" xfId="0" applyNumberFormat="1" applyFill="1" applyBorder="1" applyAlignment="1">
      <alignment horizontal="left" vertical="center" wrapText="1"/>
    </xf>
    <xf numFmtId="1" fontId="0" fillId="2" borderId="1" xfId="0" applyNumberFormat="1" applyFill="1" applyBorder="1" applyAlignment="1">
      <alignment horizontal="left" vertical="center" wrapText="1"/>
    </xf>
    <xf numFmtId="1" fontId="0" fillId="2" borderId="6" xfId="0" applyNumberFormat="1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0" fillId="0" borderId="4" xfId="0" applyNumberForma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center"/>
    </xf>
    <xf numFmtId="0" fontId="0" fillId="0" borderId="20" xfId="0" applyFont="1" applyBorder="1" applyAlignment="1">
      <alignment vertical="center"/>
    </xf>
    <xf numFmtId="1" fontId="0" fillId="0" borderId="6" xfId="0" applyNumberForma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>
      <alignment horizontal="center" vertical="center"/>
    </xf>
    <xf numFmtId="2" fontId="0" fillId="0" borderId="3" xfId="0" applyNumberFormat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0" fillId="0" borderId="10" xfId="0" applyBorder="1"/>
    <xf numFmtId="0" fontId="0" fillId="4" borderId="12" xfId="0" applyFill="1" applyBorder="1"/>
    <xf numFmtId="0" fontId="0" fillId="4" borderId="12" xfId="0" applyFont="1" applyFill="1" applyBorder="1" applyAlignment="1">
      <alignment vertical="center"/>
    </xf>
    <xf numFmtId="0" fontId="0" fillId="0" borderId="0" xfId="0" applyAlignment="1">
      <alignment horizontal="center" wrapText="1"/>
    </xf>
    <xf numFmtId="0" fontId="5" fillId="0" borderId="21" xfId="0" applyFont="1" applyFill="1" applyBorder="1" applyAlignment="1">
      <alignment horizontal="center" vertical="center" textRotation="90" wrapText="1"/>
    </xf>
    <xf numFmtId="0" fontId="5" fillId="0" borderId="22" xfId="0" applyFont="1" applyFill="1" applyBorder="1" applyAlignment="1">
      <alignment horizontal="center" vertical="center" textRotation="90" wrapText="1"/>
    </xf>
    <xf numFmtId="0" fontId="5" fillId="0" borderId="23" xfId="0" applyFont="1" applyFill="1" applyBorder="1" applyAlignment="1">
      <alignment horizontal="center" vertical="center" textRotation="90" wrapText="1"/>
    </xf>
    <xf numFmtId="0" fontId="5" fillId="3" borderId="27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 textRotation="90"/>
    </xf>
    <xf numFmtId="0" fontId="5" fillId="0" borderId="26" xfId="0" applyFont="1" applyFill="1" applyBorder="1" applyAlignment="1">
      <alignment horizontal="center" vertical="center" textRotation="90"/>
    </xf>
    <xf numFmtId="0" fontId="5" fillId="0" borderId="20" xfId="0" applyFont="1" applyFill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2" fontId="1" fillId="4" borderId="1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6" fillId="4" borderId="27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6" fillId="4" borderId="28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textRotation="90" wrapText="1"/>
    </xf>
    <xf numFmtId="0" fontId="5" fillId="0" borderId="26" xfId="0" applyFont="1" applyFill="1" applyBorder="1" applyAlignment="1">
      <alignment horizontal="center" vertical="center" textRotation="90" wrapText="1"/>
    </xf>
    <xf numFmtId="0" fontId="5" fillId="0" borderId="20" xfId="0" applyFont="1" applyFill="1" applyBorder="1" applyAlignment="1">
      <alignment horizontal="center" vertical="center" textRotation="90" wrapText="1"/>
    </xf>
    <xf numFmtId="0" fontId="0" fillId="0" borderId="0" xfId="0" applyAlignment="1">
      <alignment wrapText="1"/>
    </xf>
    <xf numFmtId="0" fontId="0" fillId="0" borderId="0" xfId="0" applyAlignment="1"/>
    <xf numFmtId="0" fontId="10" fillId="0" borderId="1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0CD27-E4D9-4DBA-932C-D23E6D77C6A7}">
  <sheetPr codeName="Arkusz1"/>
  <dimension ref="A1:AB69"/>
  <sheetViews>
    <sheetView tabSelected="1" view="pageBreakPreview" topLeftCell="G2" zoomScale="107" zoomScaleNormal="55" zoomScaleSheetLayoutView="107" zoomScalePageLayoutView="70" workbookViewId="0">
      <selection activeCell="B3" sqref="B3:S3"/>
    </sheetView>
  </sheetViews>
  <sheetFormatPr defaultColWidth="10.7109375" defaultRowHeight="12.75" x14ac:dyDescent="0.2"/>
  <cols>
    <col min="1" max="1" width="5.42578125" customWidth="1"/>
    <col min="2" max="2" width="5.7109375" customWidth="1"/>
    <col min="3" max="3" width="42.7109375" customWidth="1"/>
    <col min="4" max="4" width="7.7109375" style="1" customWidth="1"/>
    <col min="5" max="6" width="12.7109375" style="1" customWidth="1"/>
    <col min="7" max="7" width="11.7109375" style="1" customWidth="1"/>
    <col min="8" max="8" width="3.5703125" style="1" customWidth="1"/>
    <col min="9" max="9" width="5.7109375" style="14" customWidth="1"/>
    <col min="10" max="10" width="42.7109375" style="14" customWidth="1"/>
    <col min="11" max="11" width="9.5703125" style="14" customWidth="1"/>
    <col min="12" max="13" width="12.7109375" style="14" customWidth="1"/>
    <col min="14" max="14" width="10.7109375" style="14" customWidth="1"/>
    <col min="15" max="15" width="3.5703125" style="1" customWidth="1"/>
    <col min="16" max="16" width="5.7109375" customWidth="1"/>
    <col min="17" max="17" width="77.42578125" customWidth="1"/>
    <col min="18" max="18" width="14.28515625" customWidth="1"/>
    <col min="19" max="19" width="15.140625" customWidth="1"/>
    <col min="20" max="20" width="4.140625" customWidth="1"/>
  </cols>
  <sheetData>
    <row r="1" spans="2:28" hidden="1" x14ac:dyDescent="0.2"/>
    <row r="2" spans="2:28" ht="13.5" thickBot="1" x14ac:dyDescent="0.25">
      <c r="Q2" s="153"/>
      <c r="R2" s="154"/>
      <c r="S2" s="154"/>
    </row>
    <row r="3" spans="2:28" ht="48" customHeight="1" thickBot="1" x14ac:dyDescent="0.25">
      <c r="B3" s="155" t="s">
        <v>77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U3" s="2"/>
      <c r="V3" s="2"/>
      <c r="W3" s="2"/>
      <c r="X3" s="2"/>
      <c r="Y3" s="2"/>
      <c r="Z3" s="2"/>
      <c r="AA3" s="2"/>
      <c r="AB3" s="2"/>
    </row>
    <row r="4" spans="2:28" ht="2.25" customHeight="1" thickBot="1" x14ac:dyDescent="0.25">
      <c r="B4" s="54"/>
      <c r="C4" s="54"/>
      <c r="D4" s="54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4"/>
      <c r="S4" s="54"/>
      <c r="U4" s="2"/>
      <c r="V4" s="2"/>
      <c r="W4" s="2"/>
      <c r="X4" s="2"/>
      <c r="Y4" s="2"/>
      <c r="Z4" s="2"/>
      <c r="AA4" s="2"/>
      <c r="AB4" s="2"/>
    </row>
    <row r="5" spans="2:28" ht="27.75" customHeight="1" thickBot="1" x14ac:dyDescent="0.25">
      <c r="B5" s="54"/>
      <c r="C5" s="54"/>
      <c r="D5" s="54"/>
      <c r="E5" s="157" t="s">
        <v>93</v>
      </c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8"/>
      <c r="R5" s="54"/>
      <c r="S5" s="54"/>
      <c r="U5" s="2"/>
      <c r="V5" s="2"/>
      <c r="W5" s="2"/>
      <c r="X5" s="2"/>
      <c r="Y5" s="2"/>
      <c r="Z5" s="2"/>
      <c r="AA5" s="2"/>
      <c r="AB5" s="2"/>
    </row>
    <row r="6" spans="2:28" ht="6" customHeight="1" thickBot="1" x14ac:dyDescent="0.25">
      <c r="B6" s="54"/>
      <c r="C6" s="54"/>
      <c r="D6" s="54"/>
      <c r="E6" s="56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U6" s="2"/>
      <c r="V6" s="2"/>
      <c r="W6" s="2"/>
      <c r="X6" s="2"/>
      <c r="Y6" s="2"/>
      <c r="Z6" s="2"/>
      <c r="AA6" s="2"/>
      <c r="AB6" s="2"/>
    </row>
    <row r="7" spans="2:28" ht="63.75" customHeight="1" thickBot="1" x14ac:dyDescent="0.25">
      <c r="B7" s="159" t="s">
        <v>97</v>
      </c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1"/>
      <c r="P7" s="162" t="s">
        <v>89</v>
      </c>
      <c r="Q7" s="163"/>
      <c r="R7" s="163"/>
      <c r="S7" s="163"/>
    </row>
    <row r="8" spans="2:28" ht="59.25" customHeight="1" thickBot="1" x14ac:dyDescent="0.25">
      <c r="B8" s="89" t="s">
        <v>31</v>
      </c>
      <c r="C8" s="89" t="s">
        <v>0</v>
      </c>
      <c r="D8" s="90" t="s">
        <v>16</v>
      </c>
      <c r="E8" s="90" t="s">
        <v>32</v>
      </c>
      <c r="F8" s="91" t="s">
        <v>78</v>
      </c>
      <c r="G8" s="105" t="s">
        <v>47</v>
      </c>
      <c r="H8" s="16"/>
      <c r="I8" s="83" t="s">
        <v>31</v>
      </c>
      <c r="J8" s="83" t="s">
        <v>0</v>
      </c>
      <c r="K8" s="83" t="s">
        <v>17</v>
      </c>
      <c r="L8" s="83" t="s">
        <v>32</v>
      </c>
      <c r="M8" s="83" t="s">
        <v>78</v>
      </c>
      <c r="N8" s="106" t="s">
        <v>47</v>
      </c>
      <c r="O8" s="16"/>
      <c r="P8" s="81" t="s">
        <v>31</v>
      </c>
      <c r="Q8" s="82" t="s">
        <v>29</v>
      </c>
      <c r="R8" s="83" t="s">
        <v>30</v>
      </c>
      <c r="S8" s="83" t="s">
        <v>78</v>
      </c>
      <c r="U8" s="4"/>
      <c r="V8" s="5"/>
      <c r="W8" s="5"/>
      <c r="X8" s="5"/>
      <c r="Y8" s="5"/>
      <c r="Z8" s="5"/>
      <c r="AA8" s="5"/>
      <c r="AB8" s="5"/>
    </row>
    <row r="9" spans="2:28" ht="21.95" customHeight="1" x14ac:dyDescent="0.2">
      <c r="B9" s="29">
        <v>1</v>
      </c>
      <c r="C9" s="30" t="s">
        <v>2</v>
      </c>
      <c r="D9" s="28">
        <v>1</v>
      </c>
      <c r="E9" s="128">
        <v>0</v>
      </c>
      <c r="F9" s="31">
        <f>SUM(D9*E9)</f>
        <v>0</v>
      </c>
      <c r="G9" s="141" t="s">
        <v>65</v>
      </c>
      <c r="H9" s="17"/>
      <c r="I9" s="41">
        <v>25</v>
      </c>
      <c r="J9" s="42" t="s">
        <v>2</v>
      </c>
      <c r="K9" s="43">
        <v>1</v>
      </c>
      <c r="L9" s="129">
        <v>0</v>
      </c>
      <c r="M9" s="31">
        <f>SUM(K9*L9)</f>
        <v>0</v>
      </c>
      <c r="N9" s="141" t="s">
        <v>59</v>
      </c>
      <c r="O9" s="18"/>
      <c r="P9" s="115" t="s">
        <v>44</v>
      </c>
      <c r="Q9" s="150" t="s">
        <v>46</v>
      </c>
      <c r="R9" s="151"/>
      <c r="S9" s="151"/>
      <c r="U9" s="6"/>
      <c r="V9" s="7"/>
      <c r="W9" s="7"/>
      <c r="X9" s="7"/>
      <c r="Y9" s="7"/>
      <c r="Z9" s="7"/>
      <c r="AA9" s="7"/>
      <c r="AB9" s="6"/>
    </row>
    <row r="10" spans="2:28" ht="21.95" customHeight="1" x14ac:dyDescent="0.2">
      <c r="B10" s="29">
        <v>2</v>
      </c>
      <c r="C10" s="30" t="s">
        <v>3</v>
      </c>
      <c r="D10" s="28">
        <v>2</v>
      </c>
      <c r="E10" s="128">
        <v>0</v>
      </c>
      <c r="F10" s="31">
        <f t="shared" ref="F10:F32" si="0">SUM(D10*E10)</f>
        <v>0</v>
      </c>
      <c r="G10" s="142"/>
      <c r="H10" s="13"/>
      <c r="I10" s="20">
        <v>26</v>
      </c>
      <c r="J10" s="21" t="s">
        <v>3</v>
      </c>
      <c r="K10" s="22">
        <v>2</v>
      </c>
      <c r="L10" s="129">
        <v>0</v>
      </c>
      <c r="M10" s="31">
        <f t="shared" ref="M10:M32" si="1">SUM(K10*L10)</f>
        <v>0</v>
      </c>
      <c r="N10" s="142"/>
      <c r="O10" s="19"/>
      <c r="P10" s="9">
        <v>1</v>
      </c>
      <c r="Q10" s="38" t="s">
        <v>68</v>
      </c>
      <c r="R10" s="9" t="s">
        <v>83</v>
      </c>
      <c r="S10" s="37">
        <f>SUM((F36+F37+F38+F39+F40+F41+F42+F43+F44+F45+F46+F47)*36)</f>
        <v>0</v>
      </c>
      <c r="U10" s="6"/>
      <c r="V10" s="7"/>
      <c r="W10" s="7"/>
      <c r="X10" s="7"/>
      <c r="Y10" s="7"/>
      <c r="Z10" s="7"/>
      <c r="AA10" s="7"/>
      <c r="AB10" s="6"/>
    </row>
    <row r="11" spans="2:28" ht="21.95" customHeight="1" x14ac:dyDescent="0.2">
      <c r="B11" s="29">
        <v>3</v>
      </c>
      <c r="C11" s="30" t="s">
        <v>4</v>
      </c>
      <c r="D11" s="28">
        <v>3</v>
      </c>
      <c r="E11" s="130">
        <v>0</v>
      </c>
      <c r="F11" s="31">
        <f t="shared" si="0"/>
        <v>0</v>
      </c>
      <c r="G11" s="142"/>
      <c r="H11" s="13"/>
      <c r="I11" s="20">
        <v>27</v>
      </c>
      <c r="J11" s="21" t="s">
        <v>4</v>
      </c>
      <c r="K11" s="22">
        <v>2</v>
      </c>
      <c r="L11" s="130">
        <v>0</v>
      </c>
      <c r="M11" s="31">
        <f t="shared" si="1"/>
        <v>0</v>
      </c>
      <c r="N11" s="142"/>
      <c r="O11" s="19"/>
      <c r="P11" s="9">
        <v>2</v>
      </c>
      <c r="Q11" s="38" t="s">
        <v>63</v>
      </c>
      <c r="R11" s="9" t="s">
        <v>84</v>
      </c>
      <c r="S11" s="37">
        <f>SUM((F48+F49+F50+F51)*36)</f>
        <v>0</v>
      </c>
      <c r="U11" s="6"/>
      <c r="V11" s="7"/>
      <c r="W11" s="7"/>
      <c r="X11" s="7"/>
      <c r="Y11" s="7"/>
      <c r="Z11" s="7"/>
      <c r="AA11" s="7"/>
      <c r="AB11" s="6"/>
    </row>
    <row r="12" spans="2:28" ht="21.95" customHeight="1" x14ac:dyDescent="0.2">
      <c r="B12" s="29">
        <v>4</v>
      </c>
      <c r="C12" s="30" t="s">
        <v>1</v>
      </c>
      <c r="D12" s="28">
        <v>2</v>
      </c>
      <c r="E12" s="130">
        <v>0</v>
      </c>
      <c r="F12" s="31">
        <f t="shared" si="0"/>
        <v>0</v>
      </c>
      <c r="G12" s="142"/>
      <c r="H12" s="13"/>
      <c r="I12" s="41">
        <v>28</v>
      </c>
      <c r="J12" s="21" t="s">
        <v>1</v>
      </c>
      <c r="K12" s="22">
        <v>2</v>
      </c>
      <c r="L12" s="130">
        <v>0</v>
      </c>
      <c r="M12" s="31">
        <f t="shared" si="1"/>
        <v>0</v>
      </c>
      <c r="N12" s="142"/>
      <c r="O12" s="19"/>
      <c r="P12" s="9">
        <v>3</v>
      </c>
      <c r="Q12" s="38" t="s">
        <v>64</v>
      </c>
      <c r="R12" s="9" t="s">
        <v>85</v>
      </c>
      <c r="S12" s="37">
        <f>SUM((F9+F10+F11+F12+F13+F14+F15+F16+F17+F18+F19+F20)*36)</f>
        <v>0</v>
      </c>
      <c r="U12" s="3"/>
      <c r="V12" s="3"/>
      <c r="W12" s="3"/>
      <c r="X12" s="3"/>
      <c r="Y12" s="2"/>
      <c r="Z12" s="2"/>
      <c r="AA12" s="2"/>
      <c r="AB12" s="8"/>
    </row>
    <row r="13" spans="2:28" ht="21" customHeight="1" x14ac:dyDescent="0.2">
      <c r="B13" s="29">
        <v>5</v>
      </c>
      <c r="C13" s="30" t="s">
        <v>18</v>
      </c>
      <c r="D13" s="28">
        <v>2</v>
      </c>
      <c r="E13" s="130">
        <v>0</v>
      </c>
      <c r="F13" s="31">
        <f t="shared" si="0"/>
        <v>0</v>
      </c>
      <c r="G13" s="142"/>
      <c r="H13" s="13"/>
      <c r="I13" s="20">
        <v>29</v>
      </c>
      <c r="J13" s="21" t="s">
        <v>18</v>
      </c>
      <c r="K13" s="22">
        <v>2</v>
      </c>
      <c r="L13" s="130">
        <v>0</v>
      </c>
      <c r="M13" s="31">
        <f t="shared" si="1"/>
        <v>0</v>
      </c>
      <c r="N13" s="142"/>
      <c r="O13" s="19"/>
      <c r="P13" s="9">
        <v>4</v>
      </c>
      <c r="Q13" s="38" t="s">
        <v>61</v>
      </c>
      <c r="R13" s="9" t="s">
        <v>86</v>
      </c>
      <c r="S13" s="37">
        <f>SUM((F21+F24+F25+F26+F27+F28+F29+F30+F31+F32)*36)+SUM((F22+F23)*12)</f>
        <v>0</v>
      </c>
    </row>
    <row r="14" spans="2:28" ht="21.95" customHeight="1" x14ac:dyDescent="0.2">
      <c r="B14" s="29">
        <v>6</v>
      </c>
      <c r="C14" s="30" t="s">
        <v>5</v>
      </c>
      <c r="D14" s="28">
        <v>2</v>
      </c>
      <c r="E14" s="130">
        <v>0</v>
      </c>
      <c r="F14" s="31">
        <f t="shared" si="0"/>
        <v>0</v>
      </c>
      <c r="G14" s="142"/>
      <c r="H14" s="13"/>
      <c r="I14" s="20">
        <v>30</v>
      </c>
      <c r="J14" s="21" t="s">
        <v>5</v>
      </c>
      <c r="K14" s="22">
        <v>1</v>
      </c>
      <c r="L14" s="130">
        <v>0</v>
      </c>
      <c r="M14" s="31">
        <f t="shared" si="1"/>
        <v>0</v>
      </c>
      <c r="N14" s="142"/>
      <c r="O14" s="19"/>
      <c r="P14" s="9">
        <v>5</v>
      </c>
      <c r="Q14" s="38" t="s">
        <v>66</v>
      </c>
      <c r="R14" s="9" t="s">
        <v>87</v>
      </c>
      <c r="S14" s="37">
        <f>SUM((M9+M10+M11+M12+M13+M14+M15+M16+M17+M18+M19+M20)*36)</f>
        <v>0</v>
      </c>
    </row>
    <row r="15" spans="2:28" ht="21.95" customHeight="1" thickBot="1" x14ac:dyDescent="0.25">
      <c r="B15" s="29">
        <v>7</v>
      </c>
      <c r="C15" s="30" t="s">
        <v>6</v>
      </c>
      <c r="D15" s="28">
        <v>2</v>
      </c>
      <c r="E15" s="130">
        <v>0</v>
      </c>
      <c r="F15" s="31">
        <f t="shared" si="0"/>
        <v>0</v>
      </c>
      <c r="G15" s="142"/>
      <c r="H15" s="13"/>
      <c r="I15" s="41">
        <v>31</v>
      </c>
      <c r="J15" s="21" t="s">
        <v>6</v>
      </c>
      <c r="K15" s="22">
        <v>2</v>
      </c>
      <c r="L15" s="130">
        <v>0</v>
      </c>
      <c r="M15" s="31">
        <f t="shared" si="1"/>
        <v>0</v>
      </c>
      <c r="N15" s="142"/>
      <c r="O15" s="19"/>
      <c r="P15" s="9">
        <v>6</v>
      </c>
      <c r="Q15" s="132" t="s">
        <v>67</v>
      </c>
      <c r="R15" s="133" t="s">
        <v>88</v>
      </c>
      <c r="S15" s="134">
        <f>SUM((M21+M24+M25+M26+M27+M28+M29+M30+M31+M32)*36)+SUM((M22+M23)*12)</f>
        <v>0</v>
      </c>
    </row>
    <row r="16" spans="2:28" ht="21.95" customHeight="1" thickBot="1" x14ac:dyDescent="0.25">
      <c r="B16" s="29">
        <v>8</v>
      </c>
      <c r="C16" s="30" t="s">
        <v>9</v>
      </c>
      <c r="D16" s="28">
        <v>2</v>
      </c>
      <c r="E16" s="130">
        <v>0</v>
      </c>
      <c r="F16" s="31">
        <f t="shared" si="0"/>
        <v>0</v>
      </c>
      <c r="G16" s="142"/>
      <c r="H16" s="13"/>
      <c r="I16" s="20">
        <v>32</v>
      </c>
      <c r="J16" s="21" t="s">
        <v>9</v>
      </c>
      <c r="K16" s="22">
        <v>2</v>
      </c>
      <c r="L16" s="130">
        <v>0</v>
      </c>
      <c r="M16" s="31">
        <f t="shared" si="1"/>
        <v>0</v>
      </c>
      <c r="N16" s="142"/>
      <c r="O16" s="11"/>
      <c r="Q16" s="126" t="s">
        <v>13</v>
      </c>
      <c r="R16" s="93"/>
      <c r="S16" s="95">
        <f>SUM(S10:S15)</f>
        <v>0</v>
      </c>
    </row>
    <row r="17" spans="2:20" ht="21.95" customHeight="1" x14ac:dyDescent="0.2">
      <c r="B17" s="29">
        <v>9</v>
      </c>
      <c r="C17" s="30" t="s">
        <v>19</v>
      </c>
      <c r="D17" s="28">
        <v>2</v>
      </c>
      <c r="E17" s="130">
        <v>0</v>
      </c>
      <c r="F17" s="31">
        <f t="shared" si="0"/>
        <v>0</v>
      </c>
      <c r="G17" s="142"/>
      <c r="H17" s="13"/>
      <c r="I17" s="20">
        <v>33</v>
      </c>
      <c r="J17" s="21" t="s">
        <v>19</v>
      </c>
      <c r="K17" s="22">
        <v>2</v>
      </c>
      <c r="L17" s="130">
        <v>0</v>
      </c>
      <c r="M17" s="31">
        <f t="shared" si="1"/>
        <v>0</v>
      </c>
      <c r="N17" s="142"/>
      <c r="O17" s="11"/>
    </row>
    <row r="18" spans="2:20" ht="21.95" customHeight="1" x14ac:dyDescent="0.2">
      <c r="B18" s="29">
        <v>10</v>
      </c>
      <c r="C18" s="30" t="s">
        <v>7</v>
      </c>
      <c r="D18" s="28">
        <v>2</v>
      </c>
      <c r="E18" s="130">
        <v>0</v>
      </c>
      <c r="F18" s="31">
        <f t="shared" si="0"/>
        <v>0</v>
      </c>
      <c r="G18" s="142"/>
      <c r="H18" s="13"/>
      <c r="I18" s="41">
        <v>34</v>
      </c>
      <c r="J18" s="21" t="s">
        <v>7</v>
      </c>
      <c r="K18" s="22">
        <v>2</v>
      </c>
      <c r="L18" s="130">
        <v>0</v>
      </c>
      <c r="M18" s="31">
        <f t="shared" si="1"/>
        <v>0</v>
      </c>
      <c r="N18" s="142"/>
      <c r="O18" s="11"/>
      <c r="P18" s="3"/>
    </row>
    <row r="19" spans="2:20" ht="21.95" customHeight="1" x14ac:dyDescent="0.2">
      <c r="B19" s="29">
        <v>11</v>
      </c>
      <c r="C19" s="30" t="s">
        <v>8</v>
      </c>
      <c r="D19" s="28">
        <v>2</v>
      </c>
      <c r="E19" s="130">
        <v>0</v>
      </c>
      <c r="F19" s="31">
        <f t="shared" si="0"/>
        <v>0</v>
      </c>
      <c r="G19" s="142"/>
      <c r="H19" s="13"/>
      <c r="I19" s="20">
        <v>35</v>
      </c>
      <c r="J19" s="21" t="s">
        <v>8</v>
      </c>
      <c r="K19" s="22">
        <v>2</v>
      </c>
      <c r="L19" s="130">
        <v>0</v>
      </c>
      <c r="M19" s="31">
        <f t="shared" si="1"/>
        <v>0</v>
      </c>
      <c r="N19" s="142"/>
      <c r="O19" s="11"/>
      <c r="P19" s="3"/>
    </row>
    <row r="20" spans="2:20" ht="21.95" customHeight="1" thickBot="1" x14ac:dyDescent="0.25">
      <c r="B20" s="47">
        <v>12</v>
      </c>
      <c r="C20" s="48" t="s">
        <v>20</v>
      </c>
      <c r="D20" s="49">
        <v>2</v>
      </c>
      <c r="E20" s="130">
        <v>0</v>
      </c>
      <c r="F20" s="50">
        <f t="shared" si="0"/>
        <v>0</v>
      </c>
      <c r="G20" s="143"/>
      <c r="H20" s="13"/>
      <c r="I20" s="20">
        <v>36</v>
      </c>
      <c r="J20" s="51" t="s">
        <v>20</v>
      </c>
      <c r="K20" s="52">
        <v>2</v>
      </c>
      <c r="L20" s="130">
        <v>0</v>
      </c>
      <c r="M20" s="50">
        <f t="shared" si="1"/>
        <v>0</v>
      </c>
      <c r="N20" s="143"/>
      <c r="O20" s="11"/>
      <c r="Q20" s="100"/>
    </row>
    <row r="21" spans="2:20" s="69" customFormat="1" ht="21.95" customHeight="1" thickBot="1" x14ac:dyDescent="0.25">
      <c r="B21" s="59">
        <v>13</v>
      </c>
      <c r="C21" s="60" t="s">
        <v>10</v>
      </c>
      <c r="D21" s="61">
        <v>4</v>
      </c>
      <c r="E21" s="130">
        <v>0</v>
      </c>
      <c r="F21" s="62">
        <f t="shared" si="0"/>
        <v>0</v>
      </c>
      <c r="G21" s="147" t="s">
        <v>61</v>
      </c>
      <c r="H21" s="63"/>
      <c r="I21" s="64">
        <v>37</v>
      </c>
      <c r="J21" s="65" t="s">
        <v>10</v>
      </c>
      <c r="K21" s="66">
        <v>4</v>
      </c>
      <c r="L21" s="130">
        <v>0</v>
      </c>
      <c r="M21" s="62">
        <f t="shared" si="1"/>
        <v>0</v>
      </c>
      <c r="N21" s="147" t="s">
        <v>60</v>
      </c>
      <c r="O21" s="11"/>
      <c r="P21" s="165" t="s">
        <v>98</v>
      </c>
      <c r="Q21" s="166"/>
      <c r="R21" s="166"/>
      <c r="S21" s="167"/>
      <c r="T21"/>
    </row>
    <row r="22" spans="2:20" s="69" customFormat="1" ht="21.95" customHeight="1" thickBot="1" x14ac:dyDescent="0.25">
      <c r="B22" s="70">
        <v>14</v>
      </c>
      <c r="C22" s="71" t="s">
        <v>11</v>
      </c>
      <c r="D22" s="68">
        <v>4</v>
      </c>
      <c r="E22" s="130">
        <v>0</v>
      </c>
      <c r="F22" s="72">
        <f t="shared" si="0"/>
        <v>0</v>
      </c>
      <c r="G22" s="148"/>
      <c r="H22" s="73"/>
      <c r="I22" s="74">
        <v>38</v>
      </c>
      <c r="J22" s="75" t="s">
        <v>11</v>
      </c>
      <c r="K22" s="76">
        <v>4</v>
      </c>
      <c r="L22" s="130">
        <v>0</v>
      </c>
      <c r="M22" s="72">
        <f t="shared" si="1"/>
        <v>0</v>
      </c>
      <c r="N22" s="148"/>
      <c r="O22" s="11"/>
      <c r="P22" s="138">
        <v>1</v>
      </c>
      <c r="Q22" s="139" t="s">
        <v>90</v>
      </c>
      <c r="R22" s="152">
        <f>SUM('ZAKRES nr I'!S16,'ZAKRES nr II'!M17)</f>
        <v>0</v>
      </c>
      <c r="S22" s="152"/>
      <c r="T22"/>
    </row>
    <row r="23" spans="2:20" s="69" customFormat="1" ht="21.95" customHeight="1" thickBot="1" x14ac:dyDescent="0.25">
      <c r="B23" s="70">
        <v>15</v>
      </c>
      <c r="C23" s="77" t="s">
        <v>21</v>
      </c>
      <c r="D23" s="68">
        <v>2</v>
      </c>
      <c r="E23" s="130">
        <v>0</v>
      </c>
      <c r="F23" s="72">
        <f t="shared" si="0"/>
        <v>0</v>
      </c>
      <c r="G23" s="148"/>
      <c r="H23" s="73"/>
      <c r="I23" s="74">
        <v>39</v>
      </c>
      <c r="J23" s="75" t="s">
        <v>21</v>
      </c>
      <c r="K23" s="76">
        <v>1</v>
      </c>
      <c r="L23" s="130">
        <v>0</v>
      </c>
      <c r="M23" s="72">
        <f t="shared" si="1"/>
        <v>0</v>
      </c>
      <c r="N23" s="148"/>
      <c r="O23" s="11"/>
      <c r="P23" s="138">
        <v>2</v>
      </c>
      <c r="Q23" s="138" t="s">
        <v>91</v>
      </c>
      <c r="R23" s="152">
        <f>R22*23%</f>
        <v>0</v>
      </c>
      <c r="S23" s="152"/>
      <c r="T23"/>
    </row>
    <row r="24" spans="2:20" s="69" customFormat="1" ht="21.95" customHeight="1" thickBot="1" x14ac:dyDescent="0.25">
      <c r="B24" s="70">
        <v>16</v>
      </c>
      <c r="C24" s="71" t="s">
        <v>22</v>
      </c>
      <c r="D24" s="68">
        <v>2</v>
      </c>
      <c r="E24" s="130">
        <v>0</v>
      </c>
      <c r="F24" s="72">
        <f t="shared" si="0"/>
        <v>0</v>
      </c>
      <c r="G24" s="148"/>
      <c r="H24" s="73"/>
      <c r="I24" s="64">
        <v>40</v>
      </c>
      <c r="J24" s="75" t="s">
        <v>22</v>
      </c>
      <c r="K24" s="76">
        <v>2</v>
      </c>
      <c r="L24" s="130">
        <v>0</v>
      </c>
      <c r="M24" s="72">
        <f t="shared" si="1"/>
        <v>0</v>
      </c>
      <c r="N24" s="148"/>
      <c r="O24" s="11"/>
      <c r="P24" s="138">
        <v>3</v>
      </c>
      <c r="Q24" s="138" t="s">
        <v>92</v>
      </c>
      <c r="R24" s="152">
        <f>R22+R23</f>
        <v>0</v>
      </c>
      <c r="S24" s="152"/>
      <c r="T24"/>
    </row>
    <row r="25" spans="2:20" s="69" customFormat="1" ht="21.95" customHeight="1" x14ac:dyDescent="0.2">
      <c r="B25" s="70">
        <v>17</v>
      </c>
      <c r="C25" s="71" t="s">
        <v>23</v>
      </c>
      <c r="D25" s="68">
        <v>2</v>
      </c>
      <c r="E25" s="130">
        <v>0</v>
      </c>
      <c r="F25" s="72">
        <f t="shared" si="0"/>
        <v>0</v>
      </c>
      <c r="G25" s="148"/>
      <c r="H25" s="73"/>
      <c r="I25" s="74">
        <v>41</v>
      </c>
      <c r="J25" s="75" t="s">
        <v>23</v>
      </c>
      <c r="K25" s="76">
        <v>2</v>
      </c>
      <c r="L25" s="130">
        <v>0</v>
      </c>
      <c r="M25" s="72">
        <f t="shared" si="1"/>
        <v>0</v>
      </c>
      <c r="N25" s="148"/>
      <c r="O25" s="11"/>
      <c r="P25"/>
      <c r="Q25"/>
      <c r="R25"/>
      <c r="S25"/>
      <c r="T25"/>
    </row>
    <row r="26" spans="2:20" s="69" customFormat="1" ht="21.95" customHeight="1" x14ac:dyDescent="0.2">
      <c r="B26" s="70">
        <v>18</v>
      </c>
      <c r="C26" s="71" t="s">
        <v>28</v>
      </c>
      <c r="D26" s="68">
        <v>1</v>
      </c>
      <c r="E26" s="130">
        <v>0</v>
      </c>
      <c r="F26" s="72">
        <f t="shared" si="0"/>
        <v>0</v>
      </c>
      <c r="G26" s="148"/>
      <c r="H26" s="73"/>
      <c r="I26" s="74">
        <v>42</v>
      </c>
      <c r="J26" s="75" t="s">
        <v>28</v>
      </c>
      <c r="K26" s="76">
        <v>1</v>
      </c>
      <c r="L26" s="130">
        <v>0</v>
      </c>
      <c r="M26" s="72">
        <f t="shared" si="1"/>
        <v>0</v>
      </c>
      <c r="N26" s="148"/>
      <c r="O26" s="11"/>
      <c r="P26"/>
      <c r="Q26"/>
      <c r="R26"/>
      <c r="S26"/>
      <c r="T26"/>
    </row>
    <row r="27" spans="2:20" s="69" customFormat="1" ht="21.95" customHeight="1" x14ac:dyDescent="0.2">
      <c r="B27" s="70">
        <v>19</v>
      </c>
      <c r="C27" s="71" t="s">
        <v>12</v>
      </c>
      <c r="D27" s="80">
        <v>2</v>
      </c>
      <c r="E27" s="130">
        <v>0</v>
      </c>
      <c r="F27" s="72">
        <f t="shared" si="0"/>
        <v>0</v>
      </c>
      <c r="G27" s="148"/>
      <c r="H27" s="73"/>
      <c r="I27" s="64">
        <v>43</v>
      </c>
      <c r="J27" s="75" t="s">
        <v>12</v>
      </c>
      <c r="K27" s="76">
        <v>2</v>
      </c>
      <c r="L27" s="130">
        <v>0</v>
      </c>
      <c r="M27" s="72">
        <f t="shared" si="1"/>
        <v>0</v>
      </c>
      <c r="N27" s="148"/>
      <c r="O27" s="11"/>
      <c r="P27"/>
      <c r="Q27" s="34"/>
      <c r="R27" s="34"/>
      <c r="S27" s="34"/>
      <c r="T27"/>
    </row>
    <row r="28" spans="2:20" s="69" customFormat="1" ht="21.95" customHeight="1" x14ac:dyDescent="0.2">
      <c r="B28" s="70">
        <v>20</v>
      </c>
      <c r="C28" s="71" t="s">
        <v>24</v>
      </c>
      <c r="D28" s="80">
        <v>2</v>
      </c>
      <c r="E28" s="130">
        <v>0</v>
      </c>
      <c r="F28" s="72">
        <f t="shared" si="0"/>
        <v>0</v>
      </c>
      <c r="G28" s="148"/>
      <c r="H28" s="73"/>
      <c r="I28" s="74">
        <v>44</v>
      </c>
      <c r="J28" s="75" t="s">
        <v>24</v>
      </c>
      <c r="K28" s="76">
        <v>2</v>
      </c>
      <c r="L28" s="130">
        <v>0</v>
      </c>
      <c r="M28" s="72">
        <f t="shared" si="1"/>
        <v>0</v>
      </c>
      <c r="N28" s="148"/>
      <c r="O28" s="11"/>
      <c r="P28"/>
      <c r="Q28"/>
      <c r="R28"/>
      <c r="S28"/>
      <c r="T28"/>
    </row>
    <row r="29" spans="2:20" ht="21.95" customHeight="1" x14ac:dyDescent="0.2">
      <c r="B29" s="29">
        <v>21</v>
      </c>
      <c r="C29" s="32" t="s">
        <v>25</v>
      </c>
      <c r="D29" s="80">
        <v>2</v>
      </c>
      <c r="E29" s="130">
        <v>0</v>
      </c>
      <c r="F29" s="31">
        <f t="shared" si="0"/>
        <v>0</v>
      </c>
      <c r="G29" s="148"/>
      <c r="H29" s="13"/>
      <c r="I29" s="20">
        <v>45</v>
      </c>
      <c r="J29" s="21" t="s">
        <v>25</v>
      </c>
      <c r="K29" s="76">
        <v>2</v>
      </c>
      <c r="L29" s="130">
        <v>0</v>
      </c>
      <c r="M29" s="31">
        <f t="shared" si="1"/>
        <v>0</v>
      </c>
      <c r="N29" s="148"/>
      <c r="O29" s="11"/>
    </row>
    <row r="30" spans="2:20" ht="21.95" customHeight="1" x14ac:dyDescent="0.2">
      <c r="B30" s="29">
        <v>22</v>
      </c>
      <c r="C30" s="32" t="s">
        <v>14</v>
      </c>
      <c r="D30" s="33">
        <v>1</v>
      </c>
      <c r="E30" s="130">
        <v>0</v>
      </c>
      <c r="F30" s="31">
        <f t="shared" si="0"/>
        <v>0</v>
      </c>
      <c r="G30" s="148"/>
      <c r="H30" s="13"/>
      <c r="I30" s="41">
        <v>46</v>
      </c>
      <c r="J30" s="21" t="s">
        <v>14</v>
      </c>
      <c r="K30" s="76">
        <v>1</v>
      </c>
      <c r="L30" s="130">
        <v>0</v>
      </c>
      <c r="M30" s="31">
        <f t="shared" si="1"/>
        <v>0</v>
      </c>
      <c r="N30" s="148"/>
      <c r="O30" s="11"/>
    </row>
    <row r="31" spans="2:20" ht="21.95" customHeight="1" x14ac:dyDescent="0.2">
      <c r="B31" s="29">
        <v>23</v>
      </c>
      <c r="C31" s="57" t="s">
        <v>26</v>
      </c>
      <c r="D31" s="58">
        <v>2</v>
      </c>
      <c r="E31" s="130">
        <v>0</v>
      </c>
      <c r="F31" s="39">
        <f t="shared" si="0"/>
        <v>0</v>
      </c>
      <c r="G31" s="148"/>
      <c r="H31" s="13"/>
      <c r="I31" s="20">
        <v>47</v>
      </c>
      <c r="J31" s="21" t="s">
        <v>26</v>
      </c>
      <c r="K31" s="76">
        <v>1</v>
      </c>
      <c r="L31" s="130">
        <v>0</v>
      </c>
      <c r="M31" s="39">
        <f t="shared" si="1"/>
        <v>0</v>
      </c>
      <c r="N31" s="148"/>
      <c r="O31" s="11"/>
    </row>
    <row r="32" spans="2:20" ht="33.75" customHeight="1" thickBot="1" x14ac:dyDescent="0.25">
      <c r="B32" s="29">
        <v>24</v>
      </c>
      <c r="C32" s="107" t="s">
        <v>43</v>
      </c>
      <c r="D32" s="111">
        <v>2</v>
      </c>
      <c r="E32" s="130">
        <v>0</v>
      </c>
      <c r="F32" s="39">
        <f t="shared" si="0"/>
        <v>0</v>
      </c>
      <c r="G32" s="149"/>
      <c r="H32" s="13"/>
      <c r="I32" s="20">
        <v>48</v>
      </c>
      <c r="J32" s="107" t="s">
        <v>43</v>
      </c>
      <c r="K32" s="108">
        <v>2</v>
      </c>
      <c r="L32" s="130">
        <v>0</v>
      </c>
      <c r="M32" s="39">
        <f t="shared" si="1"/>
        <v>0</v>
      </c>
      <c r="N32" s="149"/>
      <c r="O32" s="11"/>
      <c r="P32" s="12"/>
      <c r="Q32" s="12"/>
      <c r="R32" s="12"/>
      <c r="S32" s="12"/>
    </row>
    <row r="33" spans="1:19" ht="21.95" customHeight="1" thickBot="1" x14ac:dyDescent="0.25">
      <c r="B33" s="110"/>
      <c r="C33" s="112" t="s">
        <v>13</v>
      </c>
      <c r="D33" s="113"/>
      <c r="E33" s="114"/>
      <c r="F33" s="109">
        <f>SUM(F9:F32)</f>
        <v>0</v>
      </c>
      <c r="G33" s="10"/>
      <c r="H33" s="10"/>
      <c r="I33" s="15"/>
      <c r="J33" s="135" t="s">
        <v>13</v>
      </c>
      <c r="K33" s="136"/>
      <c r="L33" s="131"/>
      <c r="M33" s="109">
        <f>SUM(M9:M32)</f>
        <v>0</v>
      </c>
      <c r="N33" s="15"/>
      <c r="O33" s="84"/>
      <c r="P33" s="12"/>
      <c r="Q33" s="12"/>
      <c r="R33" s="12"/>
      <c r="S33" s="12"/>
    </row>
    <row r="34" spans="1:19" ht="24.75" customHeight="1" thickBot="1" x14ac:dyDescent="0.25">
      <c r="B34" s="144" t="s">
        <v>79</v>
      </c>
      <c r="C34" s="145"/>
      <c r="D34" s="145"/>
      <c r="E34" s="145"/>
      <c r="F34" s="145"/>
      <c r="G34" s="146"/>
      <c r="H34" s="40"/>
      <c r="I34" s="12"/>
      <c r="J34" s="12"/>
      <c r="K34" s="12"/>
      <c r="L34" s="137"/>
      <c r="M34"/>
      <c r="N34"/>
      <c r="O34"/>
    </row>
    <row r="35" spans="1:19" ht="53.25" customHeight="1" thickBot="1" x14ac:dyDescent="0.25">
      <c r="B35" s="87" t="s">
        <v>31</v>
      </c>
      <c r="C35" s="87" t="s">
        <v>0</v>
      </c>
      <c r="D35" s="88" t="s">
        <v>15</v>
      </c>
      <c r="E35" s="88" t="s">
        <v>32</v>
      </c>
      <c r="F35" s="88" t="s">
        <v>78</v>
      </c>
      <c r="G35" s="101" t="s">
        <v>47</v>
      </c>
      <c r="H35" s="40"/>
      <c r="I35" s="12"/>
      <c r="J35" s="12"/>
      <c r="K35" s="12"/>
      <c r="L35"/>
      <c r="M35"/>
      <c r="N35"/>
      <c r="O35"/>
    </row>
    <row r="36" spans="1:19" ht="33" customHeight="1" x14ac:dyDescent="0.2">
      <c r="B36" s="26">
        <v>1</v>
      </c>
      <c r="C36" s="27" t="s">
        <v>2</v>
      </c>
      <c r="D36" s="28">
        <v>1</v>
      </c>
      <c r="E36" s="130">
        <v>0</v>
      </c>
      <c r="F36" s="31">
        <f>SUM(D36*E36)</f>
        <v>0</v>
      </c>
      <c r="G36" s="168" t="s">
        <v>62</v>
      </c>
      <c r="H36" s="40"/>
      <c r="I36" s="12"/>
      <c r="J36" s="12"/>
      <c r="K36" s="12"/>
      <c r="L36"/>
      <c r="M36"/>
      <c r="N36"/>
      <c r="O36"/>
    </row>
    <row r="37" spans="1:19" ht="39" customHeight="1" x14ac:dyDescent="0.2">
      <c r="B37" s="26">
        <v>2</v>
      </c>
      <c r="C37" s="27" t="s">
        <v>35</v>
      </c>
      <c r="D37" s="28">
        <v>2</v>
      </c>
      <c r="E37" s="130">
        <v>0</v>
      </c>
      <c r="F37" s="31">
        <f t="shared" ref="F37:F51" si="2">SUM(D37*E37)</f>
        <v>0</v>
      </c>
      <c r="G37" s="169"/>
      <c r="H37" s="40"/>
      <c r="I37" s="12"/>
      <c r="J37" s="12"/>
      <c r="K37" s="12"/>
      <c r="L37"/>
      <c r="M37"/>
      <c r="N37"/>
      <c r="O37"/>
    </row>
    <row r="38" spans="1:19" s="12" customFormat="1" ht="21.95" customHeight="1" x14ac:dyDescent="0.2">
      <c r="A38" s="85"/>
      <c r="B38" s="26">
        <v>3</v>
      </c>
      <c r="C38" s="27" t="s">
        <v>33</v>
      </c>
      <c r="D38" s="28">
        <v>2</v>
      </c>
      <c r="E38" s="130">
        <v>0</v>
      </c>
      <c r="F38" s="31">
        <f t="shared" si="2"/>
        <v>0</v>
      </c>
      <c r="G38" s="169"/>
      <c r="H38" s="40"/>
    </row>
    <row r="39" spans="1:19" s="12" customFormat="1" ht="21.95" customHeight="1" x14ac:dyDescent="0.2">
      <c r="A39" s="85"/>
      <c r="B39" s="26">
        <v>4</v>
      </c>
      <c r="C39" s="27" t="s">
        <v>34</v>
      </c>
      <c r="D39" s="28">
        <v>3</v>
      </c>
      <c r="E39" s="130">
        <v>0</v>
      </c>
      <c r="F39" s="31">
        <f t="shared" si="2"/>
        <v>0</v>
      </c>
      <c r="G39" s="169"/>
      <c r="H39" s="40"/>
    </row>
    <row r="40" spans="1:19" s="12" customFormat="1" ht="21.95" customHeight="1" x14ac:dyDescent="0.2">
      <c r="A40" s="85"/>
      <c r="B40" s="26">
        <v>5</v>
      </c>
      <c r="C40" s="27" t="s">
        <v>5</v>
      </c>
      <c r="D40" s="28">
        <v>5</v>
      </c>
      <c r="E40" s="130">
        <v>0</v>
      </c>
      <c r="F40" s="31">
        <f t="shared" si="2"/>
        <v>0</v>
      </c>
      <c r="G40" s="169"/>
      <c r="H40" s="40"/>
    </row>
    <row r="41" spans="1:19" s="12" customFormat="1" ht="21.95" customHeight="1" x14ac:dyDescent="0.2">
      <c r="A41" s="85"/>
      <c r="B41" s="26">
        <v>6</v>
      </c>
      <c r="C41" s="27" t="s">
        <v>1</v>
      </c>
      <c r="D41" s="28">
        <v>1</v>
      </c>
      <c r="E41" s="130">
        <v>0</v>
      </c>
      <c r="F41" s="31">
        <f t="shared" si="2"/>
        <v>0</v>
      </c>
      <c r="G41" s="169"/>
      <c r="H41" s="1"/>
      <c r="P41"/>
      <c r="Q41"/>
      <c r="R41"/>
      <c r="S41"/>
    </row>
    <row r="42" spans="1:19" s="12" customFormat="1" ht="28.5" customHeight="1" x14ac:dyDescent="0.2">
      <c r="A42" s="85"/>
      <c r="B42" s="26">
        <v>7</v>
      </c>
      <c r="C42" s="116" t="s">
        <v>36</v>
      </c>
      <c r="D42" s="28">
        <v>2</v>
      </c>
      <c r="E42" s="130">
        <v>0</v>
      </c>
      <c r="F42" s="31">
        <f t="shared" si="2"/>
        <v>0</v>
      </c>
      <c r="G42" s="169"/>
      <c r="H42" s="1"/>
      <c r="I42" s="14"/>
      <c r="J42" s="14"/>
      <c r="K42" s="14"/>
      <c r="L42" s="14"/>
      <c r="M42" s="14"/>
      <c r="N42" s="14"/>
      <c r="O42" s="84"/>
      <c r="P42"/>
      <c r="Q42"/>
      <c r="R42"/>
      <c r="S42"/>
    </row>
    <row r="43" spans="1:19" s="12" customFormat="1" ht="21.95" customHeight="1" x14ac:dyDescent="0.2">
      <c r="A43" s="85"/>
      <c r="B43" s="26">
        <v>8</v>
      </c>
      <c r="C43" s="27" t="s">
        <v>27</v>
      </c>
      <c r="D43" s="28">
        <v>2</v>
      </c>
      <c r="E43" s="130">
        <v>0</v>
      </c>
      <c r="F43" s="31">
        <f t="shared" si="2"/>
        <v>0</v>
      </c>
      <c r="G43" s="169"/>
      <c r="H43" s="1"/>
      <c r="I43" s="14"/>
      <c r="J43" s="14"/>
      <c r="K43" s="14"/>
      <c r="L43" s="14"/>
      <c r="M43" s="14"/>
      <c r="N43" s="14"/>
      <c r="O43" s="84"/>
      <c r="P43" s="14"/>
      <c r="Q43"/>
      <c r="R43"/>
      <c r="S43"/>
    </row>
    <row r="44" spans="1:19" s="12" customFormat="1" ht="29.25" customHeight="1" x14ac:dyDescent="0.2">
      <c r="A44" s="85"/>
      <c r="B44" s="26">
        <v>9</v>
      </c>
      <c r="C44" s="116" t="s">
        <v>37</v>
      </c>
      <c r="D44" s="28">
        <v>2</v>
      </c>
      <c r="E44" s="130">
        <v>0</v>
      </c>
      <c r="F44" s="31">
        <f t="shared" si="2"/>
        <v>0</v>
      </c>
      <c r="G44" s="169"/>
      <c r="H44" s="1"/>
      <c r="I44" s="14"/>
      <c r="J44" s="14"/>
      <c r="K44" s="14"/>
      <c r="L44" s="14"/>
      <c r="M44" s="14"/>
      <c r="N44" s="14"/>
      <c r="O44" s="84"/>
      <c r="P44" s="40"/>
      <c r="Q44"/>
      <c r="R44"/>
      <c r="S44"/>
    </row>
    <row r="45" spans="1:19" s="12" customFormat="1" ht="30" customHeight="1" x14ac:dyDescent="0.2">
      <c r="A45" s="85"/>
      <c r="B45" s="44">
        <v>10</v>
      </c>
      <c r="C45" s="57" t="s">
        <v>58</v>
      </c>
      <c r="D45" s="46">
        <v>2</v>
      </c>
      <c r="E45" s="130">
        <v>0</v>
      </c>
      <c r="F45" s="39">
        <f>SUM(D45*E45)</f>
        <v>0</v>
      </c>
      <c r="G45" s="169"/>
      <c r="H45" s="1"/>
      <c r="I45" s="14"/>
      <c r="J45" s="14"/>
      <c r="K45" s="14"/>
      <c r="L45" s="14"/>
      <c r="M45" s="14"/>
      <c r="N45" s="14"/>
      <c r="O45" s="84"/>
      <c r="P45" s="40"/>
      <c r="Q45"/>
      <c r="R45"/>
      <c r="S45"/>
    </row>
    <row r="46" spans="1:19" s="12" customFormat="1" ht="21.95" customHeight="1" x14ac:dyDescent="0.2">
      <c r="A46" s="85"/>
      <c r="B46" s="44">
        <v>11</v>
      </c>
      <c r="C46" s="45" t="s">
        <v>38</v>
      </c>
      <c r="D46" s="46">
        <v>2</v>
      </c>
      <c r="E46" s="130">
        <v>0</v>
      </c>
      <c r="F46" s="39">
        <f t="shared" si="2"/>
        <v>0</v>
      </c>
      <c r="G46" s="169"/>
      <c r="H46" s="1"/>
      <c r="I46" s="14"/>
      <c r="J46" s="14"/>
      <c r="K46" s="14"/>
      <c r="L46" s="14"/>
      <c r="M46" s="14"/>
      <c r="N46" s="14"/>
      <c r="O46" s="84"/>
      <c r="P46"/>
      <c r="Q46"/>
      <c r="R46"/>
      <c r="S46"/>
    </row>
    <row r="47" spans="1:19" s="12" customFormat="1" ht="36.75" customHeight="1" thickBot="1" x14ac:dyDescent="0.25">
      <c r="A47" s="85"/>
      <c r="B47" s="44">
        <v>12</v>
      </c>
      <c r="C47" s="127" t="s">
        <v>82</v>
      </c>
      <c r="D47" s="46">
        <v>2</v>
      </c>
      <c r="E47" s="130">
        <v>0</v>
      </c>
      <c r="F47" s="39">
        <f>SUM(D47*E47)</f>
        <v>0</v>
      </c>
      <c r="G47" s="170"/>
      <c r="H47" s="1"/>
      <c r="I47" s="14"/>
      <c r="J47" s="14"/>
      <c r="K47" s="14"/>
      <c r="L47" s="14"/>
      <c r="M47" s="14"/>
      <c r="N47" s="14"/>
      <c r="O47" s="84"/>
      <c r="P47"/>
      <c r="Q47"/>
      <c r="R47"/>
      <c r="S47"/>
    </row>
    <row r="48" spans="1:19" ht="31.5" customHeight="1" x14ac:dyDescent="0.2">
      <c r="A48" s="3"/>
      <c r="B48" s="35">
        <v>13</v>
      </c>
      <c r="C48" s="117" t="s">
        <v>39</v>
      </c>
      <c r="D48" s="36">
        <v>1</v>
      </c>
      <c r="E48" s="130">
        <v>0</v>
      </c>
      <c r="F48" s="102">
        <f t="shared" si="2"/>
        <v>0</v>
      </c>
      <c r="G48" s="168" t="s">
        <v>63</v>
      </c>
      <c r="O48" s="84"/>
    </row>
    <row r="49" spans="1:15" ht="31.5" customHeight="1" x14ac:dyDescent="0.2">
      <c r="A49" s="3"/>
      <c r="B49" s="24">
        <v>14</v>
      </c>
      <c r="C49" s="118" t="s">
        <v>40</v>
      </c>
      <c r="D49" s="25">
        <v>1</v>
      </c>
      <c r="E49" s="130">
        <v>0</v>
      </c>
      <c r="F49" s="103">
        <f t="shared" si="2"/>
        <v>0</v>
      </c>
      <c r="G49" s="169"/>
      <c r="O49" s="84"/>
    </row>
    <row r="50" spans="1:15" ht="28.5" customHeight="1" x14ac:dyDescent="0.2">
      <c r="B50" s="67">
        <v>15</v>
      </c>
      <c r="C50" s="119" t="s">
        <v>41</v>
      </c>
      <c r="D50" s="68">
        <v>1</v>
      </c>
      <c r="E50" s="130">
        <v>0</v>
      </c>
      <c r="F50" s="72">
        <f t="shared" si="2"/>
        <v>0</v>
      </c>
      <c r="G50" s="169"/>
      <c r="O50" s="84"/>
    </row>
    <row r="51" spans="1:15" ht="29.25" customHeight="1" thickBot="1" x14ac:dyDescent="0.25">
      <c r="B51" s="70">
        <v>16</v>
      </c>
      <c r="C51" s="120" t="s">
        <v>42</v>
      </c>
      <c r="D51" s="96">
        <v>1</v>
      </c>
      <c r="E51" s="130">
        <v>0</v>
      </c>
      <c r="F51" s="104">
        <f t="shared" si="2"/>
        <v>0</v>
      </c>
      <c r="G51" s="170"/>
    </row>
    <row r="52" spans="1:15" ht="16.5" thickBot="1" x14ac:dyDescent="0.25">
      <c r="B52" s="78"/>
      <c r="C52" s="121" t="s">
        <v>13</v>
      </c>
      <c r="D52" s="98"/>
      <c r="E52" s="99"/>
      <c r="F52" s="79">
        <f>SUM(F36:F51)</f>
        <v>0</v>
      </c>
      <c r="G52" s="69"/>
    </row>
    <row r="55" spans="1:15" ht="58.15" customHeight="1" x14ac:dyDescent="0.2">
      <c r="C55" s="140" t="s">
        <v>95</v>
      </c>
      <c r="D55" s="140"/>
      <c r="E55" s="164" t="s">
        <v>94</v>
      </c>
      <c r="F55" s="164"/>
      <c r="G55" s="164"/>
      <c r="H55" s="164"/>
      <c r="I55" s="164"/>
      <c r="J55" s="140"/>
    </row>
    <row r="62" spans="1:15" x14ac:dyDescent="0.2">
      <c r="I62"/>
      <c r="J62"/>
      <c r="K62"/>
      <c r="L62"/>
      <c r="M62"/>
      <c r="N62"/>
      <c r="O62"/>
    </row>
    <row r="63" spans="1:15" x14ac:dyDescent="0.2">
      <c r="I63"/>
      <c r="J63"/>
      <c r="K63"/>
      <c r="L63"/>
      <c r="M63"/>
      <c r="N63"/>
      <c r="O63"/>
    </row>
    <row r="64" spans="1:15" ht="15" customHeight="1" x14ac:dyDescent="0.2">
      <c r="I64"/>
      <c r="J64"/>
      <c r="K64"/>
      <c r="L64"/>
      <c r="M64"/>
      <c r="N64"/>
      <c r="O64"/>
    </row>
    <row r="65" spans="9:15" ht="15" customHeight="1" x14ac:dyDescent="0.2">
      <c r="I65"/>
      <c r="J65"/>
      <c r="K65"/>
      <c r="L65"/>
      <c r="M65"/>
      <c r="N65"/>
      <c r="O65"/>
    </row>
    <row r="66" spans="9:15" ht="15" customHeight="1" x14ac:dyDescent="0.2">
      <c r="I66"/>
      <c r="J66"/>
      <c r="K66"/>
      <c r="L66"/>
      <c r="M66"/>
      <c r="N66"/>
      <c r="O66"/>
    </row>
    <row r="67" spans="9:15" x14ac:dyDescent="0.2">
      <c r="I67"/>
      <c r="J67"/>
      <c r="K67"/>
      <c r="L67"/>
      <c r="M67"/>
      <c r="N67"/>
      <c r="O67"/>
    </row>
    <row r="68" spans="9:15" x14ac:dyDescent="0.2">
      <c r="I68"/>
      <c r="J68"/>
      <c r="K68"/>
      <c r="L68"/>
      <c r="M68"/>
      <c r="N68"/>
      <c r="O68"/>
    </row>
    <row r="69" spans="9:15" x14ac:dyDescent="0.2">
      <c r="I69"/>
      <c r="J69"/>
      <c r="K69"/>
      <c r="L69"/>
      <c r="M69"/>
      <c r="N69"/>
      <c r="O69"/>
    </row>
  </sheetData>
  <mergeCells count="18">
    <mergeCell ref="E55:I55"/>
    <mergeCell ref="P21:S21"/>
    <mergeCell ref="R22:S22"/>
    <mergeCell ref="G48:G51"/>
    <mergeCell ref="G36:G47"/>
    <mergeCell ref="Q2:S2"/>
    <mergeCell ref="B3:S3"/>
    <mergeCell ref="E5:Q5"/>
    <mergeCell ref="B7:N7"/>
    <mergeCell ref="P7:S7"/>
    <mergeCell ref="G9:G20"/>
    <mergeCell ref="B34:G34"/>
    <mergeCell ref="G21:G32"/>
    <mergeCell ref="N9:N20"/>
    <mergeCell ref="Q9:S9"/>
    <mergeCell ref="N21:N32"/>
    <mergeCell ref="R23:S23"/>
    <mergeCell ref="R24:S24"/>
  </mergeCells>
  <phoneticPr fontId="9" type="noConversion"/>
  <pageMargins left="0.7" right="0.7" top="0.75" bottom="0.75" header="0.3" footer="0.3"/>
  <pageSetup paperSize="9" scale="35" orientation="landscape" horizontalDpi="4294967295" r:id="rId1"/>
  <colBreaks count="1" manualBreakCount="1">
    <brk id="2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A4DE5-2AB0-4693-9D79-720A9DCA0568}">
  <sheetPr codeName="Arkusz2"/>
  <dimension ref="A1:V20"/>
  <sheetViews>
    <sheetView view="pageBreakPreview" topLeftCell="A2" zoomScale="73" zoomScaleNormal="75" zoomScaleSheetLayoutView="73" zoomScalePageLayoutView="70" workbookViewId="0">
      <selection activeCell="K20" sqref="K20"/>
    </sheetView>
  </sheetViews>
  <sheetFormatPr defaultColWidth="10.7109375" defaultRowHeight="12.75" x14ac:dyDescent="0.2"/>
  <cols>
    <col min="1" max="1" width="4.7109375" customWidth="1"/>
    <col min="2" max="2" width="5.42578125" customWidth="1"/>
    <col min="3" max="3" width="47.7109375" customWidth="1"/>
    <col min="4" max="4" width="13.42578125" customWidth="1"/>
    <col min="5" max="5" width="18.7109375" style="1" customWidth="1"/>
    <col min="6" max="6" width="16.5703125" style="1" customWidth="1"/>
    <col min="7" max="7" width="24.5703125" style="1" customWidth="1"/>
    <col min="8" max="9" width="3.5703125" style="1" customWidth="1"/>
    <col min="10" max="10" width="5.7109375" customWidth="1"/>
    <col min="11" max="11" width="72.5703125" customWidth="1"/>
    <col min="12" max="12" width="14.28515625" customWidth="1"/>
    <col min="13" max="13" width="15.7109375" customWidth="1"/>
    <col min="14" max="14" width="4.7109375" customWidth="1"/>
  </cols>
  <sheetData>
    <row r="1" spans="1:22" hidden="1" x14ac:dyDescent="0.2"/>
    <row r="2" spans="1:22" ht="13.5" thickBot="1" x14ac:dyDescent="0.25">
      <c r="K2" s="153"/>
      <c r="L2" s="154"/>
      <c r="M2" s="154"/>
    </row>
    <row r="3" spans="1:22" ht="48" customHeight="1" thickBot="1" x14ac:dyDescent="0.25">
      <c r="C3" s="155" t="s">
        <v>96</v>
      </c>
      <c r="D3" s="156"/>
      <c r="E3" s="156"/>
      <c r="F3" s="156"/>
      <c r="G3" s="156"/>
      <c r="H3" s="156"/>
      <c r="I3" s="156"/>
      <c r="J3" s="156"/>
      <c r="K3" s="156"/>
      <c r="L3" s="156"/>
      <c r="M3" s="156"/>
      <c r="O3" s="2"/>
      <c r="P3" s="2"/>
      <c r="Q3" s="2"/>
      <c r="R3" s="2"/>
      <c r="S3" s="2"/>
      <c r="T3" s="2"/>
      <c r="U3" s="2"/>
      <c r="V3" s="2"/>
    </row>
    <row r="4" spans="1:22" ht="2.25" customHeight="1" x14ac:dyDescent="0.2">
      <c r="C4" s="173" t="s">
        <v>93</v>
      </c>
      <c r="D4" s="173"/>
      <c r="E4" s="173"/>
      <c r="F4" s="173"/>
      <c r="G4" s="173"/>
      <c r="H4" s="173"/>
      <c r="I4" s="173"/>
      <c r="J4" s="173"/>
      <c r="K4" s="173"/>
      <c r="L4" s="173"/>
      <c r="M4" s="173"/>
      <c r="O4" s="2"/>
      <c r="P4" s="2"/>
      <c r="Q4" s="2"/>
      <c r="R4" s="2"/>
      <c r="S4" s="2"/>
      <c r="T4" s="2"/>
      <c r="U4" s="2"/>
      <c r="V4" s="2"/>
    </row>
    <row r="5" spans="1:22" ht="27.75" customHeight="1" x14ac:dyDescent="0.2"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74"/>
      <c r="O5" s="2"/>
      <c r="P5" s="2"/>
      <c r="Q5" s="2"/>
      <c r="R5" s="2"/>
      <c r="S5" s="2"/>
      <c r="T5" s="2"/>
      <c r="U5" s="2"/>
      <c r="V5" s="2"/>
    </row>
    <row r="8" spans="1:22" x14ac:dyDescent="0.2">
      <c r="J8" s="180" t="s">
        <v>81</v>
      </c>
      <c r="K8" s="180"/>
      <c r="L8" s="180"/>
      <c r="M8" s="180"/>
    </row>
    <row r="9" spans="1:22" ht="13.5" customHeight="1" x14ac:dyDescent="0.2">
      <c r="A9" s="125"/>
      <c r="B9" s="175" t="s">
        <v>89</v>
      </c>
      <c r="C9" s="176"/>
      <c r="D9" s="176"/>
      <c r="E9" s="176"/>
      <c r="F9" s="176"/>
      <c r="G9" s="176"/>
      <c r="J9" s="180"/>
      <c r="K9" s="180"/>
      <c r="L9" s="180"/>
      <c r="M9" s="180"/>
    </row>
    <row r="10" spans="1:22" ht="21" customHeight="1" x14ac:dyDescent="0.2">
      <c r="A10" s="125"/>
      <c r="B10" s="176"/>
      <c r="C10" s="176"/>
      <c r="D10" s="176"/>
      <c r="E10" s="176"/>
      <c r="F10" s="176"/>
      <c r="G10" s="176"/>
      <c r="J10" s="123" t="s">
        <v>45</v>
      </c>
      <c r="K10" s="181" t="s">
        <v>99</v>
      </c>
      <c r="L10" s="181"/>
      <c r="M10" s="181"/>
    </row>
    <row r="11" spans="1:22" ht="42.75" customHeight="1" x14ac:dyDescent="0.2">
      <c r="B11" s="87" t="s">
        <v>31</v>
      </c>
      <c r="C11" s="87" t="s">
        <v>0</v>
      </c>
      <c r="D11" s="88" t="s">
        <v>15</v>
      </c>
      <c r="E11" s="88" t="s">
        <v>32</v>
      </c>
      <c r="F11" s="88" t="s">
        <v>78</v>
      </c>
      <c r="G11" s="124" t="s">
        <v>47</v>
      </c>
      <c r="J11" s="81" t="s">
        <v>31</v>
      </c>
      <c r="K11" s="82" t="s">
        <v>29</v>
      </c>
      <c r="L11" s="83" t="s">
        <v>30</v>
      </c>
      <c r="M11" s="83" t="s">
        <v>80</v>
      </c>
    </row>
    <row r="12" spans="1:22" ht="33.75" customHeight="1" x14ac:dyDescent="0.2">
      <c r="B12" s="26">
        <v>1</v>
      </c>
      <c r="C12" s="38" t="s">
        <v>48</v>
      </c>
      <c r="D12" s="28">
        <v>15</v>
      </c>
      <c r="E12" s="23">
        <v>0</v>
      </c>
      <c r="F12" s="31">
        <f>SUM(D12*E12)</f>
        <v>0</v>
      </c>
      <c r="G12" s="122" t="s">
        <v>70</v>
      </c>
      <c r="J12" s="9">
        <v>1</v>
      </c>
      <c r="K12" s="38" t="s">
        <v>53</v>
      </c>
      <c r="L12" s="9" t="s">
        <v>72</v>
      </c>
      <c r="M12" s="53">
        <f>SUM(F12)</f>
        <v>0</v>
      </c>
    </row>
    <row r="13" spans="1:22" ht="54.75" customHeight="1" x14ac:dyDescent="0.2">
      <c r="B13" s="26">
        <v>2</v>
      </c>
      <c r="C13" s="38" t="s">
        <v>49</v>
      </c>
      <c r="D13" s="28">
        <v>15</v>
      </c>
      <c r="E13" s="130">
        <v>0</v>
      </c>
      <c r="F13" s="31">
        <f>SUM(D13*E13)</f>
        <v>0</v>
      </c>
      <c r="G13" s="122" t="s">
        <v>71</v>
      </c>
      <c r="J13" s="9">
        <v>2</v>
      </c>
      <c r="K13" s="38" t="s">
        <v>54</v>
      </c>
      <c r="L13" s="9" t="s">
        <v>73</v>
      </c>
      <c r="M13" s="53">
        <f>SUM(F13)</f>
        <v>0</v>
      </c>
    </row>
    <row r="14" spans="1:22" ht="15" x14ac:dyDescent="0.2">
      <c r="B14" s="26">
        <v>3</v>
      </c>
      <c r="C14" s="38" t="s">
        <v>50</v>
      </c>
      <c r="D14" s="28">
        <v>15</v>
      </c>
      <c r="E14" s="130">
        <v>0</v>
      </c>
      <c r="F14" s="31">
        <f>SUM(D14*E14)</f>
        <v>0</v>
      </c>
      <c r="G14" s="177" t="s">
        <v>69</v>
      </c>
      <c r="J14" s="9">
        <v>3</v>
      </c>
      <c r="K14" s="38" t="s">
        <v>55</v>
      </c>
      <c r="L14" s="9" t="s">
        <v>74</v>
      </c>
      <c r="M14" s="53">
        <f>SUM(F14)</f>
        <v>0</v>
      </c>
    </row>
    <row r="15" spans="1:22" ht="15" x14ac:dyDescent="0.2">
      <c r="B15" s="26">
        <v>4</v>
      </c>
      <c r="C15" s="38" t="s">
        <v>51</v>
      </c>
      <c r="D15" s="28">
        <v>15</v>
      </c>
      <c r="E15" s="130">
        <v>0</v>
      </c>
      <c r="F15" s="31">
        <f>SUM(D15*E15)</f>
        <v>0</v>
      </c>
      <c r="G15" s="178"/>
      <c r="J15" s="9">
        <v>4</v>
      </c>
      <c r="K15" s="38" t="s">
        <v>56</v>
      </c>
      <c r="L15" s="9" t="s">
        <v>75</v>
      </c>
      <c r="M15" s="53">
        <f>SUM(F15)</f>
        <v>0</v>
      </c>
    </row>
    <row r="16" spans="1:22" ht="15.75" thickBot="1" x14ac:dyDescent="0.25">
      <c r="B16" s="26">
        <v>5</v>
      </c>
      <c r="C16" s="92" t="s">
        <v>52</v>
      </c>
      <c r="D16" s="28">
        <v>15</v>
      </c>
      <c r="E16" s="130">
        <v>0</v>
      </c>
      <c r="F16" s="39">
        <f>SUM(D16*E16)</f>
        <v>0</v>
      </c>
      <c r="G16" s="179"/>
      <c r="J16" s="9">
        <v>5</v>
      </c>
      <c r="K16" s="38" t="s">
        <v>57</v>
      </c>
      <c r="L16" s="9" t="s">
        <v>76</v>
      </c>
      <c r="M16" s="53">
        <f>SUM(F16)</f>
        <v>0</v>
      </c>
    </row>
    <row r="17" spans="2:13" ht="16.5" thickBot="1" x14ac:dyDescent="0.25">
      <c r="B17" s="14"/>
      <c r="C17" s="97" t="s">
        <v>13</v>
      </c>
      <c r="D17" s="98"/>
      <c r="E17" s="99"/>
      <c r="F17" s="79">
        <f>SUM(F12:F16)</f>
        <v>0</v>
      </c>
      <c r="G17" s="14"/>
      <c r="J17" s="86"/>
      <c r="K17" s="93" t="s">
        <v>13</v>
      </c>
      <c r="L17" s="94"/>
      <c r="M17" s="95">
        <f>SUM(M12:M16)</f>
        <v>0</v>
      </c>
    </row>
    <row r="20" spans="2:13" ht="61.9" customHeight="1" x14ac:dyDescent="0.2">
      <c r="C20" t="s">
        <v>95</v>
      </c>
      <c r="D20" s="171" t="s">
        <v>100</v>
      </c>
      <c r="E20" s="172"/>
      <c r="F20" s="172"/>
    </row>
  </sheetData>
  <mergeCells count="8">
    <mergeCell ref="D20:F20"/>
    <mergeCell ref="K2:M2"/>
    <mergeCell ref="C3:M3"/>
    <mergeCell ref="C4:M5"/>
    <mergeCell ref="B9:G10"/>
    <mergeCell ref="G14:G16"/>
    <mergeCell ref="J8:M9"/>
    <mergeCell ref="K10:M10"/>
  </mergeCells>
  <pageMargins left="0.7" right="0.7" top="0.75" bottom="0.75" header="0.3" footer="0.3"/>
  <pageSetup paperSize="9" scale="40" orientation="landscape" horizontalDpi="4294967295" r:id="rId1"/>
  <colBreaks count="1" manualBreakCount="1">
    <brk id="14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05634C463E24AE41908FD587B71CC0AA" ma:contentTypeVersion="0" ma:contentTypeDescription="SWPP2 Dokument bazowy" ma:contentTypeScope="" ma:versionID="b4b526f2431e99b692d940c3114aab30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FJ3FSM7XJ42E-1649073643-14695</_dlc_DocId>
    <_dlc_DocIdUrl xmlns="a19cb1c7-c5c7-46d4-85ae-d83685407bba">
      <Url>https://swpp2.dms.gkpge.pl/sites/43/_layouts/15/DocIdRedir.aspx?ID=FJ3FSM7XJ42E-1649073643-14695</Url>
      <Description>FJ3FSM7XJ42E-1649073643-14695</Description>
    </_dlc_DocIdUrl>
    <dmsv2BaseFileName xmlns="http://schemas.microsoft.com/sharepoint/v3">SWZ_Za. 5_Formularz cenowy_00169_publikacja.xlsx</dmsv2BaseFileName>
    <dmsv2BaseDisplayName xmlns="http://schemas.microsoft.com/sharepoint/v3">SWZ_Za. 5_Formularz cenowy_00169_publikacja</dmsv2BaseDisplayName>
    <dmsv2SWPP2ObjectNumber xmlns="http://schemas.microsoft.com/sharepoint/v3">POST/PEC/PEC/UZI/00169/2026                       </dmsv2SWPP2ObjectNumber>
    <dmsv2SWPP2SumMD5 xmlns="http://schemas.microsoft.com/sharepoint/v3">e861d9511a51b2cefe81d291992a9a38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709247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24990644</dmsv2BaseClientSystemDocumentID>
    <dmsv2BaseModifiedByID xmlns="http://schemas.microsoft.com/sharepoint/v3">19100306</dmsv2BaseModifiedByID>
    <dmsv2BaseCreatedByID xmlns="http://schemas.microsoft.com/sharepoint/v3">19100306</dmsv2BaseCreatedByID>
    <dmsv2SWPP2ObjectDepartment xmlns="http://schemas.microsoft.com/sharepoint/v3">00000001000l0003000m</dmsv2SWPP2ObjectDepartment>
    <dmsv2SWPP2ObjectName xmlns="http://schemas.microsoft.com/sharepoint/v3">Postępowanie</dmsv2SWPP2ObjectName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F97C654C-46F3-4275-B5B3-EA0452CA797D}"/>
</file>

<file path=customXml/itemProps2.xml><?xml version="1.0" encoding="utf-8"?>
<ds:datastoreItem xmlns:ds="http://schemas.openxmlformats.org/officeDocument/2006/customXml" ds:itemID="{3C970930-CEBB-4965-87C3-CA38EC2A5284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B5B3D27D-E8D9-46A4-8CC2-873A54F23B6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7506548-8665-4657-94B0-FBDF0B35DE16}">
  <ds:schemaRefs>
    <ds:schemaRef ds:uri="http://purl.org/dc/terms/"/>
    <ds:schemaRef ds:uri="a19cb1c7-c5c7-46d4-85ae-d83685407bba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sharepoint/v3"/>
    <ds:schemaRef ds:uri="http://schemas.microsoft.com/office/2006/metadata/properties"/>
    <ds:schemaRef ds:uri="795885e0-0611-46e8-aa7d-6ce7adba2769"/>
  </ds:schemaRefs>
</ds:datastoreItem>
</file>

<file path=customXml/itemProps5.xml><?xml version="1.0" encoding="utf-8"?>
<ds:datastoreItem xmlns:ds="http://schemas.openxmlformats.org/officeDocument/2006/customXml" ds:itemID="{CE5CB6F7-F8AD-403B-B557-7DD91967CBB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ZAKRES nr I</vt:lpstr>
      <vt:lpstr>ZAKRES nr II</vt:lpstr>
      <vt:lpstr>'ZAKRES nr I'!Obszar_wydruku</vt:lpstr>
      <vt:lpstr>'ZAKRES nr II'!Obszar_wydruku</vt:lpstr>
    </vt:vector>
  </TitlesOfParts>
  <Company>Compaq Computer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 Customer</dc:creator>
  <cp:lastModifiedBy>Szrejber Joanna [PGE EC S.A.]</cp:lastModifiedBy>
  <cp:lastPrinted>2023-11-30T11:54:19Z</cp:lastPrinted>
  <dcterms:created xsi:type="dcterms:W3CDTF">1999-10-28T06:38:19Z</dcterms:created>
  <dcterms:modified xsi:type="dcterms:W3CDTF">2026-04-21T10:03:53Z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4ANH736ZKQP7-1370568066-2065</vt:lpwstr>
  </property>
  <property fmtid="{D5CDD505-2E9C-101B-9397-08002B2CF9AE}" pid="3" name="_dlc_DocIdItemGuid">
    <vt:lpwstr>631e79ff-8bb5-436b-b79a-7beab3405a72</vt:lpwstr>
  </property>
  <property fmtid="{D5CDD505-2E9C-101B-9397-08002B2CF9AE}" pid="4" name="_dlc_DocIdUrl">
    <vt:lpwstr>https://swpp2.dms.gkpge.pl/sites/27/_layouts/15/DocIdRedir.aspx?ID=4ANH736ZKQP7-1370568066-2065, 4ANH736ZKQP7-1370568066-2065</vt:lpwstr>
  </property>
  <property fmtid="{D5CDD505-2E9C-101B-9397-08002B2CF9AE}" pid="5" name="MSIP_Label_66b5d990-821a-4d41-b503-280f184b2126_Enabled">
    <vt:lpwstr>true</vt:lpwstr>
  </property>
  <property fmtid="{D5CDD505-2E9C-101B-9397-08002B2CF9AE}" pid="6" name="MSIP_Label_66b5d990-821a-4d41-b503-280f184b2126_SetDate">
    <vt:lpwstr>2026-02-19T11:08:04Z</vt:lpwstr>
  </property>
  <property fmtid="{D5CDD505-2E9C-101B-9397-08002B2CF9AE}" pid="7" name="MSIP_Label_66b5d990-821a-4d41-b503-280f184b2126_Method">
    <vt:lpwstr>Privileged</vt:lpwstr>
  </property>
  <property fmtid="{D5CDD505-2E9C-101B-9397-08002B2CF9AE}" pid="8" name="MSIP_Label_66b5d990-821a-4d41-b503-280f184b2126_Name">
    <vt:lpwstr>ALL-Publiczne</vt:lpwstr>
  </property>
  <property fmtid="{D5CDD505-2E9C-101B-9397-08002B2CF9AE}" pid="9" name="MSIP_Label_66b5d990-821a-4d41-b503-280f184b2126_SiteId">
    <vt:lpwstr>e9895a11-04dc-4848-aa12-7fca9faefb60</vt:lpwstr>
  </property>
  <property fmtid="{D5CDD505-2E9C-101B-9397-08002B2CF9AE}" pid="10" name="MSIP_Label_66b5d990-821a-4d41-b503-280f184b2126_ActionId">
    <vt:lpwstr>7e9a5b9d-7433-4936-8f59-332d8dc99ebf</vt:lpwstr>
  </property>
  <property fmtid="{D5CDD505-2E9C-101B-9397-08002B2CF9AE}" pid="11" name="MSIP_Label_66b5d990-821a-4d41-b503-280f184b2126_ContentBits">
    <vt:lpwstr>0</vt:lpwstr>
  </property>
  <property fmtid="{D5CDD505-2E9C-101B-9397-08002B2CF9AE}" pid="12" name="ContentTypeId">
    <vt:lpwstr>0x010189100005634C463E24AE41908FD587B71CC0AA</vt:lpwstr>
  </property>
</Properties>
</file>